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NIDO\Desktop\FLOR\22_CaracterizaciónResiduos (C2.1)\9 - COMPOST Y VERMICOMPOST\"/>
    </mc:Choice>
  </mc:AlternateContent>
  <xr:revisionPtr revIDLastSave="0" documentId="13_ncr:1_{0880D800-1E17-4083-8E1A-F7E4777D624F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DATOS" sheetId="10" r:id="rId1"/>
    <sheet name="Mét. analíticos y n° muestras" sheetId="9" r:id="rId2"/>
    <sheet name="Gráficos" sheetId="12" r:id="rId3"/>
    <sheet name="Hoja6" sheetId="14" state="hidden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8" i="10" l="1"/>
  <c r="E16" i="10"/>
</calcChain>
</file>

<file path=xl/sharedStrings.xml><?xml version="1.0" encoding="utf-8"?>
<sst xmlns="http://schemas.openxmlformats.org/spreadsheetml/2006/main" count="216" uniqueCount="126">
  <si>
    <t>Compost</t>
  </si>
  <si>
    <t>MS</t>
  </si>
  <si>
    <t>pH</t>
  </si>
  <si>
    <t>CE</t>
  </si>
  <si>
    <t>C</t>
  </si>
  <si>
    <t>Ce</t>
  </si>
  <si>
    <t>SV</t>
  </si>
  <si>
    <t>P</t>
  </si>
  <si>
    <t>N</t>
  </si>
  <si>
    <t>C/N</t>
  </si>
  <si>
    <t>Ca</t>
  </si>
  <si>
    <t>Mg</t>
  </si>
  <si>
    <t>K</t>
  </si>
  <si>
    <t>Na</t>
  </si>
  <si>
    <t>Fe</t>
  </si>
  <si>
    <t>Mn</t>
  </si>
  <si>
    <t>Cu</t>
  </si>
  <si>
    <t>Zn</t>
  </si>
  <si>
    <t>%</t>
  </si>
  <si>
    <t>dS/m</t>
  </si>
  <si>
    <t>ppm</t>
  </si>
  <si>
    <t>MO</t>
  </si>
  <si>
    <t>Hg</t>
  </si>
  <si>
    <t>Ni</t>
  </si>
  <si>
    <t>Pb</t>
  </si>
  <si>
    <t>Cr VI</t>
  </si>
  <si>
    <t>Cd</t>
  </si>
  <si>
    <t>Cr</t>
  </si>
  <si>
    <t>&lt;0,3</t>
  </si>
  <si>
    <t>&lt;0,2</t>
  </si>
  <si>
    <t>&lt;0,7</t>
  </si>
  <si>
    <t>As</t>
  </si>
  <si>
    <t xml:space="preserve">Colif. Fecales </t>
  </si>
  <si>
    <t>&lt; 10</t>
  </si>
  <si>
    <t>Parámetos</t>
  </si>
  <si>
    <t>Ausencia</t>
  </si>
  <si>
    <t>Vermicompost</t>
  </si>
  <si>
    <t>H</t>
  </si>
  <si>
    <r>
      <t>P</t>
    </r>
    <r>
      <rPr>
        <b/>
        <vertAlign val="sub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>O</t>
    </r>
    <r>
      <rPr>
        <b/>
        <vertAlign val="subscript"/>
        <sz val="11"/>
        <color indexed="8"/>
        <rFont val="Calibri"/>
        <family val="2"/>
      </rPr>
      <t>5</t>
    </r>
  </si>
  <si>
    <r>
      <t>K</t>
    </r>
    <r>
      <rPr>
        <b/>
        <vertAlign val="sub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>O</t>
    </r>
  </si>
  <si>
    <t>Mediana</t>
  </si>
  <si>
    <t>Parámetro</t>
  </si>
  <si>
    <t>Método de análisis</t>
  </si>
  <si>
    <t>Materia Seca</t>
  </si>
  <si>
    <t>1016UY. Potenciometría.</t>
  </si>
  <si>
    <t>Conductividad eléctrica</t>
  </si>
  <si>
    <t>1006UY.</t>
  </si>
  <si>
    <t>Densidad</t>
  </si>
  <si>
    <t>Gravimetría.</t>
  </si>
  <si>
    <t>Densidad seca</t>
  </si>
  <si>
    <t>Carbono</t>
  </si>
  <si>
    <t>Digestión húmeda con K2Cr2O7 y calor externo (150ºC) durante 30 minutos, con determinación colorimétrica a 600 nm.</t>
  </si>
  <si>
    <t>Carbono estimado</t>
  </si>
  <si>
    <t>Estimado a partir de Sólidos volátiles.</t>
  </si>
  <si>
    <t>Sólidos Volátiles</t>
  </si>
  <si>
    <t>Calcinación mufla a 550ºC por 5 hs.</t>
  </si>
  <si>
    <t>Fósforo</t>
  </si>
  <si>
    <t>Calcinación AOAC 985.01 - Determinación espectrofotomética 4015UY.</t>
  </si>
  <si>
    <t>N Kjeldahl</t>
  </si>
  <si>
    <t>Destilación Kjeldahl previa digestión de la muestra por vía húmeda (mediante H2SO4 y mezcla de catalizadores).</t>
  </si>
  <si>
    <t>Calcio</t>
  </si>
  <si>
    <t xml:space="preserve">Calcinación AOAC 985.01. Determinación espectrofotomética 3129UY. </t>
  </si>
  <si>
    <t>Magnesio</t>
  </si>
  <si>
    <t>Potasio</t>
  </si>
  <si>
    <t>Calcinación AOAC 985.01. Se determinaron en el mismo extracto que el P mediante espectrofotometría de emisión (K y Na).</t>
  </si>
  <si>
    <t>Sodio</t>
  </si>
  <si>
    <t>Hierro</t>
  </si>
  <si>
    <t xml:space="preserve">Calcinación AOAC 985.01. Determinación espectrofotomética 3138UY. </t>
  </si>
  <si>
    <t>Manganeso</t>
  </si>
  <si>
    <t xml:space="preserve">Calcinación AOAC 985.01. Determinación espectrofotomética 3140UY. </t>
  </si>
  <si>
    <t>Cobre</t>
  </si>
  <si>
    <t xml:space="preserve">Calcinación AOAC 985.01. Determinación espectrofotomética 3134UY. </t>
  </si>
  <si>
    <t>Zinc</t>
  </si>
  <si>
    <t xml:space="preserve">Calcinación AOAC 985.01. Determinación espectrofotomética 3133UY. </t>
  </si>
  <si>
    <t>Arsénico</t>
  </si>
  <si>
    <t>EPA 3051 A/SM 3111 B.</t>
  </si>
  <si>
    <t>Cadmio</t>
  </si>
  <si>
    <t>Cromo</t>
  </si>
  <si>
    <t>Cromo VI</t>
  </si>
  <si>
    <t>Mercurio</t>
  </si>
  <si>
    <t>Niquel</t>
  </si>
  <si>
    <t>Plomo</t>
  </si>
  <si>
    <t>Coliformes fecales</t>
  </si>
  <si>
    <t>Método validado AFNOR 3M 01/2-09/89C.</t>
  </si>
  <si>
    <t>Salmonella spp.</t>
  </si>
  <si>
    <t>Método Interno MA M01. 3M Molecular Detection Assay. Validación AOAC Certificado #031208.</t>
  </si>
  <si>
    <t>Dens. Ap.</t>
  </si>
  <si>
    <r>
      <t>kg/m</t>
    </r>
    <r>
      <rPr>
        <b/>
        <vertAlign val="superscript"/>
        <sz val="11"/>
        <color indexed="8"/>
        <rFont val="Calibri"/>
        <family val="2"/>
      </rPr>
      <t>3</t>
    </r>
  </si>
  <si>
    <t>Rango</t>
  </si>
  <si>
    <t>Unidad</t>
  </si>
  <si>
    <t>06 - 0,9</t>
  </si>
  <si>
    <t>2,3 - 6,5</t>
  </si>
  <si>
    <t>22 - 45</t>
  </si>
  <si>
    <t>55 - 78</t>
  </si>
  <si>
    <t>6,2 - 7,4</t>
  </si>
  <si>
    <t>22 - 49</t>
  </si>
  <si>
    <t>10,8 - 17,4</t>
  </si>
  <si>
    <t>12,7 - 28,2</t>
  </si>
  <si>
    <t>11 - 34</t>
  </si>
  <si>
    <t>19 - 58</t>
  </si>
  <si>
    <t>0,9 - 2,0</t>
  </si>
  <si>
    <t>0,2 - 1,0</t>
  </si>
  <si>
    <t>0,5 - 2,2</t>
  </si>
  <si>
    <t>0,2 - 0,4</t>
  </si>
  <si>
    <t>0,3 - 0,4</t>
  </si>
  <si>
    <t>0,7 - 2,8</t>
  </si>
  <si>
    <t>0,1 - 0,2</t>
  </si>
  <si>
    <t>0,0 - 0,2</t>
  </si>
  <si>
    <t>456 - 2048</t>
  </si>
  <si>
    <t>52 - 656</t>
  </si>
  <si>
    <t>19 - 162</t>
  </si>
  <si>
    <t>1,6 - 25,0</t>
  </si>
  <si>
    <t>3 - 10</t>
  </si>
  <si>
    <t>4 - 20</t>
  </si>
  <si>
    <t>9 - 25</t>
  </si>
  <si>
    <t>Enmiendas orgánicas</t>
  </si>
  <si>
    <t>Valor</t>
  </si>
  <si>
    <t>UFC/gr IO BS</t>
  </si>
  <si>
    <t>Salmonella sp</t>
  </si>
  <si>
    <t>#/25gr de IO BS</t>
  </si>
  <si>
    <t>46 - 190</t>
  </si>
  <si>
    <t>&lt;0,2 - 0,4</t>
  </si>
  <si>
    <t>Nº de muestras analizadas</t>
  </si>
  <si>
    <t>Matriz</t>
  </si>
  <si>
    <t>1050UY (Excepto que se secó a 60ºC en vez de 50ºC recomendados).</t>
  </si>
  <si>
    <t>Materia orgánica y macronutrientes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</si>
</sst>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#,##0.0"/>
  </numFmts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indexed="8"/>
      <name val="Calibri"/>
      <family val="2"/>
    </font>
    <font>
      <sz val="11"/>
      <color theme="0"/>
      <name val="Calibri"/>
      <family val="2"/>
      <scheme val="minor"/>
    </font>
    <font>
      <b/>
      <sz val="10"/>
      <color indexed="8"/>
      <name val="Calibri"/>
      <family val="2"/>
    </font>
    <font>
      <b/>
      <vertAlign val="subscript"/>
      <sz val="11"/>
      <color indexed="8"/>
      <name val="Calibri"/>
      <family val="2"/>
    </font>
    <font>
      <b/>
      <sz val="11"/>
      <color theme="2" tint="-0.749992370372631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vertAlign val="superscript"/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6E7A52"/>
        <bgColor indexed="64"/>
      </patternFill>
    </fill>
    <fill>
      <patternFill patternType="solid">
        <fgColor rgb="FFCC990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19" xfId="0" applyFont="1" applyBorder="1" applyAlignment="1">
      <alignment wrapText="1"/>
    </xf>
    <xf numFmtId="0" fontId="2" fillId="0" borderId="23" xfId="0" applyFont="1" applyBorder="1" applyAlignment="1">
      <alignment wrapText="1"/>
    </xf>
    <xf numFmtId="0" fontId="9" fillId="0" borderId="23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0" fillId="0" borderId="2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27" xfId="0" applyBorder="1" applyAlignment="1">
      <alignment horizontal="left" wrapText="1"/>
    </xf>
    <xf numFmtId="0" fontId="2" fillId="5" borderId="22" xfId="0" applyFont="1" applyFill="1" applyBorder="1" applyAlignment="1">
      <alignment horizont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Border="1" applyAlignment="1">
      <alignment horizontal="left" wrapText="1"/>
    </xf>
    <xf numFmtId="0" fontId="10" fillId="0" borderId="6" xfId="0" applyFont="1" applyBorder="1" applyAlignment="1">
      <alignment horizontal="left" wrapText="1"/>
    </xf>
    <xf numFmtId="0" fontId="2" fillId="0" borderId="21" xfId="0" applyFont="1" applyBorder="1" applyAlignment="1">
      <alignment wrapText="1"/>
    </xf>
    <xf numFmtId="0" fontId="2" fillId="5" borderId="9" xfId="0" applyFont="1" applyFill="1" applyBorder="1" applyAlignment="1">
      <alignment horizontal="center" wrapText="1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 vertical="center"/>
    </xf>
    <xf numFmtId="3" fontId="0" fillId="2" borderId="5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165" fontId="0" fillId="2" borderId="17" xfId="0" applyNumberForma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8" xfId="0" applyFont="1" applyBorder="1" applyAlignment="1">
      <alignment horizontal="left"/>
    </xf>
    <xf numFmtId="0" fontId="2" fillId="3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1" fontId="5" fillId="4" borderId="8" xfId="0" applyNumberFormat="1" applyFon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164" fontId="5" fillId="4" borderId="8" xfId="0" applyNumberFormat="1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1" fontId="0" fillId="2" borderId="8" xfId="0" applyNumberFormat="1" applyFill="1" applyBorder="1" applyAlignment="1">
      <alignment horizontal="center" vertical="center"/>
    </xf>
    <xf numFmtId="0" fontId="2" fillId="0" borderId="0" xfId="0" applyFont="1"/>
    <xf numFmtId="0" fontId="1" fillId="0" borderId="1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5" fontId="5" fillId="4" borderId="10" xfId="0" applyNumberFormat="1" applyFont="1" applyFill="1" applyBorder="1" applyAlignment="1">
      <alignment horizontal="center" vertical="center"/>
    </xf>
    <xf numFmtId="3" fontId="5" fillId="4" borderId="7" xfId="0" applyNumberFormat="1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/>
    </xf>
    <xf numFmtId="0" fontId="2" fillId="6" borderId="19" xfId="0" applyFont="1" applyFill="1" applyBorder="1" applyAlignment="1">
      <alignment horizontal="center"/>
    </xf>
    <xf numFmtId="164" fontId="0" fillId="6" borderId="19" xfId="0" applyNumberFormat="1" applyFill="1" applyBorder="1" applyAlignment="1">
      <alignment horizontal="center" vertical="center"/>
    </xf>
    <xf numFmtId="165" fontId="0" fillId="6" borderId="23" xfId="0" applyNumberFormat="1" applyFill="1" applyBorder="1" applyAlignment="1">
      <alignment horizontal="center" vertical="center"/>
    </xf>
    <xf numFmtId="3" fontId="0" fillId="6" borderId="23" xfId="0" applyNumberFormat="1" applyFill="1" applyBorder="1" applyAlignment="1">
      <alignment horizontal="center" vertical="center"/>
    </xf>
    <xf numFmtId="3" fontId="0" fillId="6" borderId="23" xfId="0" applyNumberFormat="1" applyFont="1" applyFill="1" applyBorder="1" applyAlignment="1">
      <alignment horizontal="center" vertical="center"/>
    </xf>
    <xf numFmtId="0" fontId="0" fillId="6" borderId="23" xfId="0" applyFill="1" applyBorder="1" applyAlignment="1">
      <alignment horizontal="center" vertical="center"/>
    </xf>
    <xf numFmtId="1" fontId="0" fillId="6" borderId="23" xfId="0" applyNumberFormat="1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/>
    </xf>
    <xf numFmtId="0" fontId="2" fillId="6" borderId="21" xfId="0" applyFont="1" applyFill="1" applyBorder="1" applyAlignment="1">
      <alignment wrapText="1"/>
    </xf>
    <xf numFmtId="0" fontId="0" fillId="6" borderId="21" xfId="0" applyFill="1" applyBorder="1" applyAlignment="1">
      <alignment horizontal="center" vertical="center" wrapText="1"/>
    </xf>
    <xf numFmtId="0" fontId="2" fillId="7" borderId="19" xfId="0" applyFont="1" applyFill="1" applyBorder="1" applyAlignment="1">
      <alignment wrapText="1"/>
    </xf>
    <xf numFmtId="0" fontId="0" fillId="7" borderId="19" xfId="0" applyFill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7" borderId="14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2" fontId="0" fillId="7" borderId="18" xfId="0" applyNumberFormat="1" applyFont="1" applyFill="1" applyBorder="1" applyAlignment="1">
      <alignment horizontal="center" vertical="center"/>
    </xf>
    <xf numFmtId="164" fontId="3" fillId="7" borderId="3" xfId="0" applyNumberFormat="1" applyFont="1" applyFill="1" applyBorder="1" applyAlignment="1">
      <alignment horizontal="center" vertical="center"/>
    </xf>
    <xf numFmtId="2" fontId="3" fillId="7" borderId="26" xfId="0" applyNumberFormat="1" applyFont="1" applyFill="1" applyBorder="1" applyAlignment="1">
      <alignment horizontal="center" vertical="center"/>
    </xf>
    <xf numFmtId="164" fontId="3" fillId="7" borderId="5" xfId="0" applyNumberFormat="1" applyFont="1" applyFill="1" applyBorder="1" applyAlignment="1">
      <alignment horizontal="center" vertical="center"/>
    </xf>
    <xf numFmtId="1" fontId="3" fillId="7" borderId="5" xfId="0" applyNumberFormat="1" applyFont="1" applyFill="1" applyBorder="1" applyAlignment="1">
      <alignment horizontal="center" vertical="center"/>
    </xf>
    <xf numFmtId="2" fontId="0" fillId="7" borderId="26" xfId="0" applyNumberFormat="1" applyFont="1" applyFill="1" applyBorder="1" applyAlignment="1">
      <alignment horizontal="center" vertical="center"/>
    </xf>
    <xf numFmtId="49" fontId="3" fillId="7" borderId="26" xfId="0" applyNumberFormat="1" applyFont="1" applyFill="1" applyBorder="1" applyAlignment="1">
      <alignment horizontal="center" vertical="center"/>
    </xf>
    <xf numFmtId="1" fontId="3" fillId="7" borderId="28" xfId="0" applyNumberFormat="1" applyFont="1" applyFill="1" applyBorder="1" applyAlignment="1">
      <alignment horizontal="center" vertical="center"/>
    </xf>
    <xf numFmtId="0" fontId="0" fillId="7" borderId="28" xfId="0" applyFont="1" applyFill="1" applyBorder="1" applyAlignment="1">
      <alignment horizontal="center" vertical="center"/>
    </xf>
    <xf numFmtId="164" fontId="3" fillId="7" borderId="28" xfId="0" applyNumberFormat="1" applyFont="1" applyFill="1" applyBorder="1" applyAlignment="1">
      <alignment horizontal="center" vertical="center"/>
    </xf>
    <xf numFmtId="49" fontId="3" fillId="7" borderId="22" xfId="0" applyNumberFormat="1" applyFont="1" applyFill="1" applyBorder="1" applyAlignment="1">
      <alignment horizontal="center" vertical="center"/>
    </xf>
    <xf numFmtId="0" fontId="3" fillId="7" borderId="29" xfId="0" applyFont="1" applyFill="1" applyBorder="1" applyAlignment="1">
      <alignment horizontal="center" vertical="center"/>
    </xf>
  </cellXfs>
  <cellStyles count="2">
    <cellStyle name="Millares 2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CC9900"/>
      <color rgb="FF6E7A52"/>
      <color rgb="FFD7E5BD"/>
      <color rgb="FFECDAB6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 baseline="0"/>
              <a:t>MATERIA ORGANICA, N - P</a:t>
            </a:r>
            <a:r>
              <a:rPr lang="en-US" sz="1400" baseline="-25000"/>
              <a:t>2</a:t>
            </a:r>
            <a:r>
              <a:rPr lang="en-US" sz="1400" baseline="0"/>
              <a:t>O</a:t>
            </a:r>
            <a:r>
              <a:rPr lang="en-US" sz="1400" baseline="-25000"/>
              <a:t>5</a:t>
            </a:r>
            <a:r>
              <a:rPr lang="en-US" sz="1400" baseline="0"/>
              <a:t> - K</a:t>
            </a:r>
            <a:r>
              <a:rPr lang="en-US" sz="1400" baseline="-25000"/>
              <a:t>2</a:t>
            </a:r>
            <a:r>
              <a:rPr lang="en-US" sz="1400" baseline="0"/>
              <a:t>O (%) </a:t>
            </a:r>
          </a:p>
          <a:p>
            <a:pPr>
              <a:defRPr sz="1400"/>
            </a:pPr>
            <a:r>
              <a:rPr lang="en-US" sz="1400" baseline="0"/>
              <a:t>en compost y vermicompost</a:t>
            </a:r>
            <a:endParaRPr lang="en-US" sz="1400"/>
          </a:p>
        </c:rich>
      </c:tx>
      <c:layout>
        <c:manualLayout>
          <c:xMode val="edge"/>
          <c:yMode val="edge"/>
          <c:x val="0.29290277777777779"/>
          <c:y val="2.351851851851851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2400625697207459E-2"/>
          <c:y val="0.13362835248759866"/>
          <c:w val="0.87921371353133493"/>
          <c:h val="0.7528184834993788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Hoja6!$A$6</c:f>
              <c:strCache>
                <c:ptCount val="1"/>
                <c:pt idx="0">
                  <c:v>Compost</c:v>
                </c:pt>
              </c:strCache>
            </c:strRef>
          </c:tx>
          <c:spPr>
            <a:solidFill>
              <a:srgbClr val="CC9900"/>
            </a:solidFill>
            <a:ln w="28575">
              <a:noFill/>
            </a:ln>
          </c:spPr>
          <c:invertIfNegative val="0"/>
          <c:dLbls>
            <c:dLbl>
              <c:idx val="0"/>
              <c:layout>
                <c:manualLayout>
                  <c:x val="0"/>
                  <c:y val="1.2112037037037072E-2"/>
                </c:manualLayout>
              </c:layout>
              <c:spPr/>
              <c:txPr>
                <a:bodyPr/>
                <a:lstStyle/>
                <a:p>
                  <a:pPr>
                    <a:defRPr sz="1400" b="1">
                      <a:solidFill>
                        <a:schemeClr val="accent6">
                          <a:lumMod val="50000"/>
                        </a:schemeClr>
                      </a:solidFill>
                    </a:defRPr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BC7-41CA-9305-2D08FFD143F1}"/>
                </c:ext>
              </c:extLst>
            </c:dLbl>
            <c:dLbl>
              <c:idx val="1"/>
              <c:layout>
                <c:manualLayout>
                  <c:x val="0"/>
                  <c:y val="-6.938200617776295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BC7-41CA-9305-2D08FFD143F1}"/>
                </c:ext>
              </c:extLst>
            </c:dLbl>
            <c:dLbl>
              <c:idx val="2"/>
              <c:layout>
                <c:manualLayout>
                  <c:x val="0"/>
                  <c:y val="-8.105896911601916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BC7-41CA-9305-2D08FFD143F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>
                    <a:solidFill>
                      <a:schemeClr val="accent6">
                        <a:lumMod val="50000"/>
                      </a:schemeClr>
                    </a:solidFill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Hoja6!$B$4:$E$4</c:f>
              <c:strCache>
                <c:ptCount val="4"/>
                <c:pt idx="0">
                  <c:v>MO</c:v>
                </c:pt>
                <c:pt idx="1">
                  <c:v>N</c:v>
                </c:pt>
                <c:pt idx="2">
                  <c:v>P2O5</c:v>
                </c:pt>
                <c:pt idx="3">
                  <c:v>K2O</c:v>
                </c:pt>
              </c:strCache>
            </c:strRef>
          </c:cat>
          <c:val>
            <c:numRef>
              <c:f>Hoja6!$B$6:$E$6</c:f>
              <c:numCache>
                <c:formatCode>#,##0.0</c:formatCode>
                <c:ptCount val="4"/>
                <c:pt idx="0" formatCode="#,##0">
                  <c:v>32.234322206666675</c:v>
                </c:pt>
                <c:pt idx="1">
                  <c:v>1.4661919999999999</c:v>
                </c:pt>
                <c:pt idx="2">
                  <c:v>0.79253944990000014</c:v>
                </c:pt>
                <c:pt idx="3">
                  <c:v>0.38560000000000005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C7-41CA-9305-2D08FFD143F1}"/>
            </c:ext>
          </c:extLst>
        </c:ser>
        <c:ser>
          <c:idx val="0"/>
          <c:order val="1"/>
          <c:tx>
            <c:strRef>
              <c:f>Hoja6!$A$5</c:f>
              <c:strCache>
                <c:ptCount val="1"/>
                <c:pt idx="0">
                  <c:v>Vermicompost</c:v>
                </c:pt>
              </c:strCache>
            </c:strRef>
          </c:tx>
          <c:spPr>
            <a:solidFill>
              <a:srgbClr val="6E7A52"/>
            </a:solidFill>
          </c:spPr>
          <c:invertIfNegative val="0"/>
          <c:dLbls>
            <c:dLbl>
              <c:idx val="0"/>
              <c:layout>
                <c:manualLayout>
                  <c:x val="0"/>
                  <c:y val="1.17592592592592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17E-41F8-9B61-BEBD0DE0FD9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1">
                    <a:solidFill>
                      <a:schemeClr val="bg2">
                        <a:lumMod val="25000"/>
                      </a:schemeClr>
                    </a:solidFill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Hoja6!$B$5:$E$5</c:f>
              <c:numCache>
                <c:formatCode>#,##0.0</c:formatCode>
                <c:ptCount val="4"/>
                <c:pt idx="0" formatCode="#,##0">
                  <c:v>35.586859991011238</c:v>
                </c:pt>
                <c:pt idx="1">
                  <c:v>1.071448</c:v>
                </c:pt>
                <c:pt idx="2">
                  <c:v>0.7368071677000001</c:v>
                </c:pt>
                <c:pt idx="3">
                  <c:v>7.2300000000000003E-2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7E-41F8-9B61-BEBD0DE0FD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38813408"/>
        <c:axId val="638816544"/>
      </c:barChart>
      <c:catAx>
        <c:axId val="638813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s-ES"/>
          </a:p>
        </c:txPr>
        <c:crossAx val="638816544"/>
        <c:crosses val="autoZero"/>
        <c:auto val="1"/>
        <c:lblAlgn val="ctr"/>
        <c:lblOffset val="100"/>
        <c:noMultiLvlLbl val="0"/>
      </c:catAx>
      <c:valAx>
        <c:axId val="638816544"/>
        <c:scaling>
          <c:orientation val="minMax"/>
          <c:max val="45"/>
          <c:min val="0"/>
        </c:scaling>
        <c:delete val="0"/>
        <c:axPos val="l"/>
        <c:title>
          <c:tx>
            <c:rich>
              <a:bodyPr rot="0" vert="wordArtVert"/>
              <a:lstStyle/>
              <a:p>
                <a:pPr>
                  <a:defRPr sz="1200"/>
                </a:pPr>
                <a:r>
                  <a:rPr lang="es-ES" sz="1200"/>
                  <a:t>%</a:t>
                </a:r>
              </a:p>
            </c:rich>
          </c:tx>
          <c:layout>
            <c:manualLayout>
              <c:xMode val="edge"/>
              <c:yMode val="edge"/>
              <c:x val="8.325761420732488E-3"/>
              <c:y val="0.48526648249392135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000"/>
            </a:pPr>
            <a:endParaRPr lang="es-ES"/>
          </a:p>
        </c:txPr>
        <c:crossAx val="638813408"/>
        <c:crosses val="autoZero"/>
        <c:crossBetween val="between"/>
        <c:majorUnit val="10"/>
      </c:valAx>
    </c:plotArea>
    <c:legend>
      <c:legendPos val="r"/>
      <c:legendEntry>
        <c:idx val="0"/>
        <c:txPr>
          <a:bodyPr/>
          <a:lstStyle/>
          <a:p>
            <a:pPr>
              <a:defRPr sz="1100" b="1">
                <a:solidFill>
                  <a:schemeClr val="accent6">
                    <a:lumMod val="50000"/>
                  </a:schemeClr>
                </a:solidFill>
              </a:defRPr>
            </a:pPr>
            <a:endParaRPr lang="es-ES"/>
          </a:p>
        </c:txPr>
      </c:legendEntry>
      <c:legendEntry>
        <c:idx val="1"/>
        <c:txPr>
          <a:bodyPr/>
          <a:lstStyle/>
          <a:p>
            <a:pPr>
              <a:defRPr sz="1200" b="1">
                <a:solidFill>
                  <a:schemeClr val="bg2">
                    <a:lumMod val="25000"/>
                  </a:schemeClr>
                </a:solidFill>
              </a:defRPr>
            </a:pPr>
            <a:endParaRPr lang="es-ES"/>
          </a:p>
        </c:txPr>
      </c:legendEntry>
      <c:layout>
        <c:manualLayout>
          <c:xMode val="edge"/>
          <c:yMode val="edge"/>
          <c:x val="0.64790625000000013"/>
          <c:y val="0.2566503086419753"/>
          <c:w val="0.23964583333333328"/>
          <c:h val="0.17311913580246913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 b="1" i="0" baseline="0">
                <a:effectLst/>
              </a:rPr>
              <a:t>MICRONUTRIENTES: Hierro, Magnesio, Zinc y Cobre (ppm) </a:t>
            </a:r>
          </a:p>
          <a:p>
            <a:pPr>
              <a:defRPr sz="1400"/>
            </a:pPr>
            <a:r>
              <a:rPr lang="en-US" sz="1400" b="1" i="0" baseline="0">
                <a:effectLst/>
              </a:rPr>
              <a:t>en compost y vermicompost</a:t>
            </a:r>
          </a:p>
        </c:rich>
      </c:tx>
      <c:layout>
        <c:manualLayout>
          <c:xMode val="edge"/>
          <c:yMode val="edge"/>
          <c:x val="0.14341145833333335"/>
          <c:y val="2.6379629629629639E-3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1094114583333334"/>
          <c:y val="0.21369166666666667"/>
          <c:w val="0.84416059027777779"/>
          <c:h val="0.681982407407407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Hoja6!$C$10</c:f>
              <c:strCache>
                <c:ptCount val="1"/>
                <c:pt idx="0">
                  <c:v>Compost</c:v>
                </c:pt>
              </c:strCache>
            </c:strRef>
          </c:tx>
          <c:spPr>
            <a:solidFill>
              <a:srgbClr val="CC9900"/>
            </a:solidFill>
            <a:ln w="28575">
              <a:noFill/>
            </a:ln>
          </c:spPr>
          <c:invertIfNegative val="0"/>
          <c:dLbls>
            <c:dLbl>
              <c:idx val="0"/>
              <c:layout>
                <c:manualLayout>
                  <c:x val="0"/>
                  <c:y val="1.43070987654320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D8A-4DA6-A460-A217E8C4414D}"/>
                </c:ext>
              </c:extLst>
            </c:dLbl>
            <c:dLbl>
              <c:idx val="1"/>
              <c:layout>
                <c:manualLayout>
                  <c:x val="-2.204861111111111E-3"/>
                  <c:y val="1.33885802469135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D8A-4DA6-A460-A217E8C4414D}"/>
                </c:ext>
              </c:extLst>
            </c:dLbl>
            <c:dLbl>
              <c:idx val="2"/>
              <c:layout>
                <c:manualLayout>
                  <c:x val="8.0843973490926958E-17"/>
                  <c:y val="2.29932098765432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B69-476F-8382-3620F1BC2536}"/>
                </c:ext>
              </c:extLst>
            </c:dLbl>
            <c:dLbl>
              <c:idx val="3"/>
              <c:layout>
                <c:manualLayout>
                  <c:x val="0"/>
                  <c:y val="-2.205030864197530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B69-476F-8382-3620F1BC253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>
                    <a:solidFill>
                      <a:schemeClr val="accent6">
                        <a:lumMod val="50000"/>
                      </a:schemeClr>
                    </a:solidFill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Hoja6!$A$11:$A$18</c:f>
              <c:strCache>
                <c:ptCount val="8"/>
                <c:pt idx="0">
                  <c:v>Fe</c:v>
                </c:pt>
                <c:pt idx="1">
                  <c:v>Mn</c:v>
                </c:pt>
                <c:pt idx="2">
                  <c:v>Zn</c:v>
                </c:pt>
                <c:pt idx="3">
                  <c:v>Cu</c:v>
                </c:pt>
                <c:pt idx="4">
                  <c:v>As</c:v>
                </c:pt>
                <c:pt idx="5">
                  <c:v>Cd</c:v>
                </c:pt>
                <c:pt idx="6">
                  <c:v>Hg</c:v>
                </c:pt>
                <c:pt idx="7">
                  <c:v>Ni</c:v>
                </c:pt>
              </c:strCache>
            </c:strRef>
          </c:cat>
          <c:val>
            <c:numRef>
              <c:f>Hoja6!$C$11:$C$14</c:f>
              <c:numCache>
                <c:formatCode>0</c:formatCode>
                <c:ptCount val="4"/>
                <c:pt idx="0">
                  <c:v>1134</c:v>
                </c:pt>
                <c:pt idx="1">
                  <c:v>165</c:v>
                </c:pt>
                <c:pt idx="2">
                  <c:v>82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69-476F-8382-3620F1BC2536}"/>
            </c:ext>
          </c:extLst>
        </c:ser>
        <c:ser>
          <c:idx val="2"/>
          <c:order val="1"/>
          <c:tx>
            <c:strRef>
              <c:f>Hoja6!$D$10</c:f>
              <c:strCache>
                <c:ptCount val="1"/>
                <c:pt idx="0">
                  <c:v>Vermicompost</c:v>
                </c:pt>
              </c:strCache>
              <c:extLst xmlns:c15="http://schemas.microsoft.com/office/drawing/2012/chart"/>
            </c:strRef>
          </c:tx>
          <c:spPr>
            <a:solidFill>
              <a:srgbClr val="6E7A52"/>
            </a:solidFill>
            <a:ln w="28575">
              <a:noFill/>
            </a:ln>
          </c:spPr>
          <c:invertIfNegative val="0"/>
          <c:dLbls>
            <c:dLbl>
              <c:idx val="0"/>
              <c:layout>
                <c:manualLayout>
                  <c:x val="-4.0421986745463479E-17"/>
                  <c:y val="7.839506172839506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D8A-4DA6-A460-A217E8C4414D}"/>
                </c:ext>
              </c:extLst>
            </c:dLbl>
            <c:dLbl>
              <c:idx val="1"/>
              <c:layout>
                <c:manualLayout>
                  <c:x val="0"/>
                  <c:y val="1.17592592592594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D8A-4DA6-A460-A217E8C4414D}"/>
                </c:ext>
              </c:extLst>
            </c:dLbl>
            <c:dLbl>
              <c:idx val="3"/>
              <c:layout>
                <c:manualLayout>
                  <c:x val="0"/>
                  <c:y val="-2.3518518518518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4D8A-4DA6-A460-A217E8C4414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>
                    <a:solidFill>
                      <a:schemeClr val="bg2">
                        <a:lumMod val="25000"/>
                      </a:schemeClr>
                    </a:solidFill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Hoja6!$A$11:$A$18</c:f>
              <c:strCache>
                <c:ptCount val="8"/>
                <c:pt idx="0">
                  <c:v>Fe</c:v>
                </c:pt>
                <c:pt idx="1">
                  <c:v>Mn</c:v>
                </c:pt>
                <c:pt idx="2">
                  <c:v>Zn</c:v>
                </c:pt>
                <c:pt idx="3">
                  <c:v>Cu</c:v>
                </c:pt>
                <c:pt idx="4">
                  <c:v>As</c:v>
                </c:pt>
                <c:pt idx="5">
                  <c:v>Cd</c:v>
                </c:pt>
                <c:pt idx="6">
                  <c:v>Hg</c:v>
                </c:pt>
                <c:pt idx="7">
                  <c:v>Ni</c:v>
                </c:pt>
              </c:strCache>
              <c:extLst xmlns:c15="http://schemas.microsoft.com/office/drawing/2012/chart"/>
            </c:strRef>
          </c:cat>
          <c:val>
            <c:numRef>
              <c:f>Hoja6!$D$11:$D$14</c:f>
              <c:numCache>
                <c:formatCode>General</c:formatCode>
                <c:ptCount val="4"/>
                <c:pt idx="0">
                  <c:v>1332</c:v>
                </c:pt>
                <c:pt idx="1">
                  <c:v>237</c:v>
                </c:pt>
                <c:pt idx="2">
                  <c:v>123</c:v>
                </c:pt>
                <c:pt idx="3">
                  <c:v>5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9B69-476F-8382-3620F1BC25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38820464"/>
        <c:axId val="638818112"/>
        <c:extLst/>
      </c:barChart>
      <c:catAx>
        <c:axId val="638820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s-ES"/>
          </a:p>
        </c:txPr>
        <c:crossAx val="638818112"/>
        <c:crosses val="autoZero"/>
        <c:auto val="1"/>
        <c:lblAlgn val="ctr"/>
        <c:lblOffset val="100"/>
        <c:noMultiLvlLbl val="0"/>
      </c:catAx>
      <c:valAx>
        <c:axId val="638818112"/>
        <c:scaling>
          <c:orientation val="minMax"/>
          <c:max val="1350"/>
          <c:min val="0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/>
                  <a:t>ppm</a:t>
                </a:r>
              </a:p>
            </c:rich>
          </c:tx>
          <c:layout>
            <c:manualLayout>
              <c:xMode val="edge"/>
              <c:yMode val="edge"/>
              <c:x val="1.8250150536972354E-3"/>
              <c:y val="0.42811650807221585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crossAx val="638820464"/>
        <c:crosses val="autoZero"/>
        <c:crossBetween val="between"/>
      </c:valAx>
      <c:spPr>
        <a:ln>
          <a:noFill/>
        </a:ln>
      </c:spPr>
    </c:plotArea>
    <c:legend>
      <c:legendPos val="r"/>
      <c:legendEntry>
        <c:idx val="0"/>
        <c:txPr>
          <a:bodyPr/>
          <a:lstStyle/>
          <a:p>
            <a:pPr>
              <a:defRPr sz="1100" b="1">
                <a:solidFill>
                  <a:schemeClr val="accent6">
                    <a:lumMod val="50000"/>
                  </a:schemeClr>
                </a:solidFill>
              </a:defRPr>
            </a:pPr>
            <a:endParaRPr lang="es-ES"/>
          </a:p>
        </c:txPr>
      </c:legendEntry>
      <c:legendEntry>
        <c:idx val="1"/>
        <c:txPr>
          <a:bodyPr/>
          <a:lstStyle/>
          <a:p>
            <a:pPr>
              <a:defRPr sz="1200" b="1">
                <a:solidFill>
                  <a:schemeClr val="bg2">
                    <a:lumMod val="25000"/>
                  </a:schemeClr>
                </a:solidFill>
              </a:defRPr>
            </a:pPr>
            <a:endParaRPr lang="es-ES"/>
          </a:p>
        </c:txPr>
      </c:legendEntry>
      <c:layout>
        <c:manualLayout>
          <c:xMode val="edge"/>
          <c:yMode val="edge"/>
          <c:x val="0.69861805555555567"/>
          <c:y val="0.31152685185185186"/>
          <c:w val="0.20363038194444444"/>
          <c:h val="0.160737654320987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273844</xdr:colOff>
      <xdr:row>1</xdr:row>
      <xdr:rowOff>178595</xdr:rowOff>
    </xdr:from>
    <xdr:to>
      <xdr:col>15</xdr:col>
      <xdr:colOff>92625</xdr:colOff>
      <xdr:row>18</xdr:row>
      <xdr:rowOff>180095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309561</xdr:colOff>
      <xdr:row>20</xdr:row>
      <xdr:rowOff>142874</xdr:rowOff>
    </xdr:from>
    <xdr:to>
      <xdr:col>15</xdr:col>
      <xdr:colOff>128342</xdr:colOff>
      <xdr:row>37</xdr:row>
      <xdr:rowOff>144374</xdr:rowOff>
    </xdr:to>
    <xdr:graphicFrame macro="">
      <xdr:nvGraphicFramePr>
        <xdr:cNvPr id="5" name="2 Gráfico">
          <a:extLst>
            <a:ext uri="{FF2B5EF4-FFF2-40B4-BE49-F238E27FC236}">
              <a16:creationId xmlns:a16="http://schemas.microsoft.com/office/drawing/2014/main" id="{8284A2D1-5834-4C47-B76D-212470EEC3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9">
    <tabColor theme="3" tint="-0.249977111117893"/>
  </sheetPr>
  <dimension ref="A1:E34"/>
  <sheetViews>
    <sheetView zoomScale="80" zoomScaleNormal="80" workbookViewId="0">
      <selection activeCell="Q5" sqref="Q5"/>
    </sheetView>
  </sheetViews>
  <sheetFormatPr baseColWidth="10" defaultColWidth="11.5703125" defaultRowHeight="15" x14ac:dyDescent="0.25"/>
  <cols>
    <col min="1" max="1" width="13.140625" style="2" customWidth="1"/>
    <col min="2" max="2" width="8.140625" style="1" customWidth="1"/>
    <col min="3" max="3" width="13" style="1" customWidth="1"/>
    <col min="4" max="4" width="9.5703125" style="1" customWidth="1"/>
    <col min="5" max="5" width="15.5703125" style="1" customWidth="1"/>
    <col min="6" max="6" width="10.85546875" style="1" customWidth="1"/>
    <col min="7" max="7" width="5.140625" style="1" customWidth="1"/>
    <col min="8" max="9" width="5.28515625" style="1" customWidth="1"/>
    <col min="10" max="10" width="4.7109375" style="1" customWidth="1"/>
    <col min="11" max="11" width="5.85546875" style="1" customWidth="1"/>
    <col min="12" max="12" width="5.140625" style="1" customWidth="1"/>
    <col min="13" max="13" width="5.28515625" style="1" customWidth="1"/>
    <col min="14" max="14" width="5.7109375" style="1" customWidth="1"/>
    <col min="15" max="15" width="6.28515625" style="1" customWidth="1"/>
    <col min="16" max="16" width="7.7109375" style="1" customWidth="1"/>
    <col min="17" max="17" width="6.7109375" style="1" customWidth="1"/>
    <col min="18" max="18" width="4.85546875" style="1" customWidth="1"/>
    <col min="19" max="19" width="6" style="1" customWidth="1"/>
    <col min="20" max="20" width="5" style="1" customWidth="1"/>
    <col min="21" max="21" width="8.140625" style="1" customWidth="1"/>
    <col min="22" max="22" width="5" style="1" customWidth="1"/>
    <col min="23" max="23" width="7" style="1" customWidth="1"/>
    <col min="24" max="24" width="6" style="1" customWidth="1"/>
    <col min="25" max="25" width="8.85546875" style="1" customWidth="1"/>
    <col min="26" max="31" width="6.28515625" style="1" customWidth="1"/>
    <col min="32" max="32" width="13.85546875" style="1" customWidth="1"/>
    <col min="33" max="33" width="8.85546875" style="1" customWidth="1"/>
    <col min="34" max="34" width="16.140625" style="1" customWidth="1"/>
    <col min="35" max="35" width="15.28515625" style="1" customWidth="1"/>
    <col min="36" max="36" width="5" style="1" customWidth="1"/>
    <col min="37" max="37" width="4.42578125" style="1" customWidth="1"/>
    <col min="38" max="16384" width="11.5703125" style="1"/>
  </cols>
  <sheetData>
    <row r="1" spans="1:5" ht="15.75" thickBot="1" x14ac:dyDescent="0.3">
      <c r="C1" s="62" t="s">
        <v>115</v>
      </c>
      <c r="D1" s="63"/>
      <c r="E1" s="64"/>
    </row>
    <row r="2" spans="1:5" ht="15.75" thickBot="1" x14ac:dyDescent="0.3">
      <c r="C2" s="80" t="s">
        <v>0</v>
      </c>
      <c r="D2" s="81"/>
      <c r="E2" s="67" t="s">
        <v>36</v>
      </c>
    </row>
    <row r="3" spans="1:5" ht="15.75" thickBot="1" x14ac:dyDescent="0.3">
      <c r="A3" s="48" t="s">
        <v>41</v>
      </c>
      <c r="B3" s="49" t="s">
        <v>89</v>
      </c>
      <c r="C3" s="82" t="s">
        <v>88</v>
      </c>
      <c r="D3" s="83" t="s">
        <v>40</v>
      </c>
      <c r="E3" s="68" t="s">
        <v>116</v>
      </c>
    </row>
    <row r="4" spans="1:5" ht="17.25" x14ac:dyDescent="0.25">
      <c r="A4" s="50" t="s">
        <v>86</v>
      </c>
      <c r="B4" s="51" t="s">
        <v>87</v>
      </c>
      <c r="C4" s="84" t="s">
        <v>90</v>
      </c>
      <c r="D4" s="85">
        <v>0.76285714285714279</v>
      </c>
      <c r="E4" s="69">
        <v>0.7</v>
      </c>
    </row>
    <row r="5" spans="1:5" x14ac:dyDescent="0.25">
      <c r="A5" s="52" t="s">
        <v>3</v>
      </c>
      <c r="B5" s="53" t="s">
        <v>19</v>
      </c>
      <c r="C5" s="86" t="s">
        <v>91</v>
      </c>
      <c r="D5" s="87">
        <v>4.4400000000000004</v>
      </c>
      <c r="E5" s="70">
        <v>1</v>
      </c>
    </row>
    <row r="6" spans="1:5" x14ac:dyDescent="0.25">
      <c r="A6" s="52" t="s">
        <v>1</v>
      </c>
      <c r="B6" s="53" t="s">
        <v>18</v>
      </c>
      <c r="C6" s="86" t="s">
        <v>93</v>
      </c>
      <c r="D6" s="88">
        <v>61.111111111111114</v>
      </c>
      <c r="E6" s="71">
        <v>54.95348837209302</v>
      </c>
    </row>
    <row r="7" spans="1:5" x14ac:dyDescent="0.25">
      <c r="A7" s="54" t="s">
        <v>37</v>
      </c>
      <c r="B7" s="55" t="s">
        <v>18</v>
      </c>
      <c r="C7" s="89" t="s">
        <v>92</v>
      </c>
      <c r="D7" s="88">
        <v>38.888888888888886</v>
      </c>
      <c r="E7" s="72">
        <v>45.04651162790698</v>
      </c>
    </row>
    <row r="8" spans="1:5" x14ac:dyDescent="0.25">
      <c r="A8" s="52" t="s">
        <v>2</v>
      </c>
      <c r="B8" s="53"/>
      <c r="C8" s="89" t="s">
        <v>94</v>
      </c>
      <c r="D8" s="87">
        <v>6.86</v>
      </c>
      <c r="E8" s="70">
        <v>6.49</v>
      </c>
    </row>
    <row r="9" spans="1:5" x14ac:dyDescent="0.25">
      <c r="A9" s="54" t="s">
        <v>21</v>
      </c>
      <c r="B9" s="55" t="s">
        <v>18</v>
      </c>
      <c r="C9" s="89" t="s">
        <v>95</v>
      </c>
      <c r="D9" s="88">
        <v>32.234322206666675</v>
      </c>
      <c r="E9" s="72">
        <v>35.586859991011238</v>
      </c>
    </row>
    <row r="10" spans="1:5" x14ac:dyDescent="0.25">
      <c r="A10" s="52" t="s">
        <v>9</v>
      </c>
      <c r="B10" s="53"/>
      <c r="C10" s="89" t="s">
        <v>96</v>
      </c>
      <c r="D10" s="87">
        <v>14.110478827949493</v>
      </c>
      <c r="E10" s="70">
        <v>19.066475534651879</v>
      </c>
    </row>
    <row r="11" spans="1:5" x14ac:dyDescent="0.25">
      <c r="A11" s="52" t="s">
        <v>4</v>
      </c>
      <c r="B11" s="53" t="s">
        <v>18</v>
      </c>
      <c r="C11" s="89" t="s">
        <v>97</v>
      </c>
      <c r="D11" s="87">
        <v>18.504203333333336</v>
      </c>
      <c r="E11" s="70">
        <v>20.428737078651686</v>
      </c>
    </row>
    <row r="12" spans="1:5" x14ac:dyDescent="0.25">
      <c r="A12" s="52" t="s">
        <v>5</v>
      </c>
      <c r="B12" s="53" t="s">
        <v>18</v>
      </c>
      <c r="C12" s="90" t="s">
        <v>98</v>
      </c>
      <c r="D12" s="88">
        <v>20</v>
      </c>
      <c r="E12" s="71">
        <v>19.373549883990719</v>
      </c>
    </row>
    <row r="13" spans="1:5" x14ac:dyDescent="0.25">
      <c r="A13" s="52" t="s">
        <v>6</v>
      </c>
      <c r="B13" s="53" t="s">
        <v>18</v>
      </c>
      <c r="C13" s="86" t="s">
        <v>99</v>
      </c>
      <c r="D13" s="88">
        <v>34</v>
      </c>
      <c r="E13" s="71">
        <v>33.4</v>
      </c>
    </row>
    <row r="14" spans="1:5" x14ac:dyDescent="0.25">
      <c r="A14" s="52" t="s">
        <v>8</v>
      </c>
      <c r="B14" s="53" t="s">
        <v>18</v>
      </c>
      <c r="C14" s="86" t="s">
        <v>100</v>
      </c>
      <c r="D14" s="87">
        <v>1.4661919999999999</v>
      </c>
      <c r="E14" s="70">
        <v>1.071448</v>
      </c>
    </row>
    <row r="15" spans="1:5" x14ac:dyDescent="0.25">
      <c r="A15" s="52" t="s">
        <v>7</v>
      </c>
      <c r="B15" s="53" t="s">
        <v>18</v>
      </c>
      <c r="C15" s="86" t="s">
        <v>101</v>
      </c>
      <c r="D15" s="87">
        <v>0.34563430000000006</v>
      </c>
      <c r="E15" s="70">
        <v>0.32132890000000003</v>
      </c>
    </row>
    <row r="16" spans="1:5" ht="18" x14ac:dyDescent="0.25">
      <c r="A16" s="56" t="s">
        <v>38</v>
      </c>
      <c r="B16" s="53" t="s">
        <v>18</v>
      </c>
      <c r="C16" s="86" t="s">
        <v>102</v>
      </c>
      <c r="D16" s="87">
        <v>0.79253944990000014</v>
      </c>
      <c r="E16" s="70">
        <f>+E15*2.293</f>
        <v>0.7368071677000001</v>
      </c>
    </row>
    <row r="17" spans="1:5" x14ac:dyDescent="0.25">
      <c r="A17" s="52" t="s">
        <v>12</v>
      </c>
      <c r="B17" s="53" t="s">
        <v>18</v>
      </c>
      <c r="C17" s="86" t="s">
        <v>103</v>
      </c>
      <c r="D17" s="87">
        <v>0.32</v>
      </c>
      <c r="E17" s="70">
        <v>0.06</v>
      </c>
    </row>
    <row r="18" spans="1:5" ht="18" x14ac:dyDescent="0.25">
      <c r="A18" s="56" t="s">
        <v>39</v>
      </c>
      <c r="B18" s="53" t="s">
        <v>18</v>
      </c>
      <c r="C18" s="86" t="s">
        <v>104</v>
      </c>
      <c r="D18" s="87">
        <v>0.38560000000000005</v>
      </c>
      <c r="E18" s="70">
        <f>+E17*1.205</f>
        <v>7.2300000000000003E-2</v>
      </c>
    </row>
    <row r="19" spans="1:5" x14ac:dyDescent="0.25">
      <c r="A19" s="52" t="s">
        <v>10</v>
      </c>
      <c r="B19" s="53" t="s">
        <v>18</v>
      </c>
      <c r="C19" s="86" t="s">
        <v>105</v>
      </c>
      <c r="D19" s="87">
        <v>1.73</v>
      </c>
      <c r="E19" s="70">
        <v>0.99</v>
      </c>
    </row>
    <row r="20" spans="1:5" x14ac:dyDescent="0.25">
      <c r="A20" s="52" t="s">
        <v>11</v>
      </c>
      <c r="B20" s="53" t="s">
        <v>18</v>
      </c>
      <c r="C20" s="86" t="s">
        <v>106</v>
      </c>
      <c r="D20" s="87">
        <v>0.16</v>
      </c>
      <c r="E20" s="70">
        <v>7.0000000000000007E-2</v>
      </c>
    </row>
    <row r="21" spans="1:5" x14ac:dyDescent="0.25">
      <c r="A21" s="52" t="s">
        <v>13</v>
      </c>
      <c r="B21" s="53" t="s">
        <v>18</v>
      </c>
      <c r="C21" s="86" t="s">
        <v>107</v>
      </c>
      <c r="D21" s="87">
        <v>0.04</v>
      </c>
      <c r="E21" s="70">
        <v>0.03</v>
      </c>
    </row>
    <row r="22" spans="1:5" x14ac:dyDescent="0.25">
      <c r="A22" s="52" t="s">
        <v>14</v>
      </c>
      <c r="B22" s="53" t="s">
        <v>20</v>
      </c>
      <c r="C22" s="86" t="s">
        <v>108</v>
      </c>
      <c r="D22" s="91">
        <v>1134</v>
      </c>
      <c r="E22" s="73">
        <v>1332</v>
      </c>
    </row>
    <row r="23" spans="1:5" x14ac:dyDescent="0.25">
      <c r="A23" s="52" t="s">
        <v>15</v>
      </c>
      <c r="B23" s="53" t="s">
        <v>20</v>
      </c>
      <c r="C23" s="86" t="s">
        <v>109</v>
      </c>
      <c r="D23" s="91">
        <v>165</v>
      </c>
      <c r="E23" s="73">
        <v>237</v>
      </c>
    </row>
    <row r="24" spans="1:5" x14ac:dyDescent="0.25">
      <c r="A24" s="52" t="s">
        <v>16</v>
      </c>
      <c r="B24" s="53" t="s">
        <v>20</v>
      </c>
      <c r="C24" s="86" t="s">
        <v>112</v>
      </c>
      <c r="D24" s="91">
        <v>5</v>
      </c>
      <c r="E24" s="73">
        <v>5</v>
      </c>
    </row>
    <row r="25" spans="1:5" x14ac:dyDescent="0.25">
      <c r="A25" s="52" t="s">
        <v>17</v>
      </c>
      <c r="B25" s="53" t="s">
        <v>20</v>
      </c>
      <c r="C25" s="86" t="s">
        <v>110</v>
      </c>
      <c r="D25" s="91">
        <v>82</v>
      </c>
      <c r="E25" s="73">
        <v>123</v>
      </c>
    </row>
    <row r="26" spans="1:5" x14ac:dyDescent="0.25">
      <c r="A26" s="57" t="s">
        <v>31</v>
      </c>
      <c r="B26" s="53" t="s">
        <v>20</v>
      </c>
      <c r="C26" s="86" t="s">
        <v>28</v>
      </c>
      <c r="D26" s="92" t="s">
        <v>28</v>
      </c>
      <c r="E26" s="73" t="s">
        <v>28</v>
      </c>
    </row>
    <row r="27" spans="1:5" x14ac:dyDescent="0.25">
      <c r="A27" s="57" t="s">
        <v>26</v>
      </c>
      <c r="B27" s="53" t="s">
        <v>20</v>
      </c>
      <c r="C27" s="86" t="s">
        <v>121</v>
      </c>
      <c r="D27" s="92" t="s">
        <v>29</v>
      </c>
      <c r="E27" s="73" t="s">
        <v>29</v>
      </c>
    </row>
    <row r="28" spans="1:5" x14ac:dyDescent="0.25">
      <c r="A28" s="52" t="s">
        <v>22</v>
      </c>
      <c r="B28" s="53" t="s">
        <v>20</v>
      </c>
      <c r="C28" s="86" t="s">
        <v>28</v>
      </c>
      <c r="D28" s="92" t="s">
        <v>28</v>
      </c>
      <c r="E28" s="73" t="s">
        <v>28</v>
      </c>
    </row>
    <row r="29" spans="1:5" x14ac:dyDescent="0.25">
      <c r="A29" s="52" t="s">
        <v>23</v>
      </c>
      <c r="B29" s="53" t="s">
        <v>20</v>
      </c>
      <c r="C29" s="86" t="s">
        <v>111</v>
      </c>
      <c r="D29" s="93">
        <v>5.3</v>
      </c>
      <c r="E29" s="73">
        <v>5.4</v>
      </c>
    </row>
    <row r="30" spans="1:5" x14ac:dyDescent="0.25">
      <c r="A30" s="52" t="s">
        <v>24</v>
      </c>
      <c r="B30" s="53" t="s">
        <v>20</v>
      </c>
      <c r="C30" s="86" t="s">
        <v>113</v>
      </c>
      <c r="D30" s="91">
        <v>4.7</v>
      </c>
      <c r="E30" s="73">
        <v>2.7</v>
      </c>
    </row>
    <row r="31" spans="1:5" x14ac:dyDescent="0.25">
      <c r="A31" s="57" t="s">
        <v>27</v>
      </c>
      <c r="B31" s="53" t="s">
        <v>20</v>
      </c>
      <c r="C31" s="90" t="s">
        <v>114</v>
      </c>
      <c r="D31" s="88">
        <v>16</v>
      </c>
      <c r="E31" s="74">
        <v>16</v>
      </c>
    </row>
    <row r="32" spans="1:5" x14ac:dyDescent="0.25">
      <c r="A32" s="52" t="s">
        <v>25</v>
      </c>
      <c r="B32" s="53" t="s">
        <v>20</v>
      </c>
      <c r="C32" s="86" t="s">
        <v>30</v>
      </c>
      <c r="D32" s="87" t="s">
        <v>30</v>
      </c>
      <c r="E32" s="73" t="s">
        <v>30</v>
      </c>
    </row>
    <row r="33" spans="1:5" ht="45" x14ac:dyDescent="0.25">
      <c r="A33" s="58" t="s">
        <v>118</v>
      </c>
      <c r="B33" s="59" t="s">
        <v>119</v>
      </c>
      <c r="C33" s="90" t="s">
        <v>35</v>
      </c>
      <c r="D33" s="87" t="s">
        <v>35</v>
      </c>
      <c r="E33" s="73" t="s">
        <v>35</v>
      </c>
    </row>
    <row r="34" spans="1:5" ht="30.75" thickBot="1" x14ac:dyDescent="0.3">
      <c r="A34" s="60" t="s">
        <v>32</v>
      </c>
      <c r="B34" s="61" t="s">
        <v>117</v>
      </c>
      <c r="C34" s="94" t="s">
        <v>120</v>
      </c>
      <c r="D34" s="95" t="s">
        <v>33</v>
      </c>
      <c r="E34" s="75">
        <v>20</v>
      </c>
    </row>
  </sheetData>
  <mergeCells count="2">
    <mergeCell ref="C2:D2"/>
    <mergeCell ref="C1:E1"/>
  </mergeCells>
  <pageMargins left="0.75" right="0.75" top="1" bottom="1" header="0" footer="0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8">
    <tabColor theme="3" tint="-0.249977111117893"/>
  </sheetPr>
  <dimension ref="A1:C32"/>
  <sheetViews>
    <sheetView topLeftCell="A20" zoomScale="80" zoomScaleNormal="80" workbookViewId="0">
      <selection activeCell="B31" sqref="A31:B31"/>
    </sheetView>
  </sheetViews>
  <sheetFormatPr baseColWidth="10" defaultRowHeight="15" x14ac:dyDescent="0.25"/>
  <cols>
    <col min="1" max="1" width="18.28515625" style="11" customWidth="1"/>
    <col min="2" max="2" width="71.28515625" style="20" customWidth="1"/>
    <col min="3" max="16384" width="11.42578125" style="11"/>
  </cols>
  <sheetData>
    <row r="1" spans="1:2" ht="15.75" thickBot="1" x14ac:dyDescent="0.3">
      <c r="A1" s="22" t="s">
        <v>41</v>
      </c>
      <c r="B1" s="27" t="s">
        <v>42</v>
      </c>
    </row>
    <row r="2" spans="1:2" x14ac:dyDescent="0.25">
      <c r="A2" s="12" t="s">
        <v>43</v>
      </c>
      <c r="B2" s="24" t="s">
        <v>124</v>
      </c>
    </row>
    <row r="3" spans="1:2" x14ac:dyDescent="0.25">
      <c r="A3" s="13" t="s">
        <v>2</v>
      </c>
      <c r="B3" s="19" t="s">
        <v>44</v>
      </c>
    </row>
    <row r="4" spans="1:2" ht="30" x14ac:dyDescent="0.25">
      <c r="A4" s="13" t="s">
        <v>45</v>
      </c>
      <c r="B4" s="19" t="s">
        <v>46</v>
      </c>
    </row>
    <row r="5" spans="1:2" x14ac:dyDescent="0.25">
      <c r="A5" s="13" t="s">
        <v>47</v>
      </c>
      <c r="B5" s="19" t="s">
        <v>48</v>
      </c>
    </row>
    <row r="6" spans="1:2" x14ac:dyDescent="0.25">
      <c r="A6" s="13" t="s">
        <v>49</v>
      </c>
      <c r="B6" s="19" t="s">
        <v>48</v>
      </c>
    </row>
    <row r="7" spans="1:2" ht="30" x14ac:dyDescent="0.25">
      <c r="A7" s="13" t="s">
        <v>50</v>
      </c>
      <c r="B7" s="19" t="s">
        <v>51</v>
      </c>
    </row>
    <row r="8" spans="1:2" s="15" customFormat="1" x14ac:dyDescent="0.25">
      <c r="A8" s="14" t="s">
        <v>52</v>
      </c>
      <c r="B8" s="25" t="s">
        <v>53</v>
      </c>
    </row>
    <row r="9" spans="1:2" x14ac:dyDescent="0.25">
      <c r="A9" s="13" t="s">
        <v>54</v>
      </c>
      <c r="B9" s="19" t="s">
        <v>55</v>
      </c>
    </row>
    <row r="10" spans="1:2" x14ac:dyDescent="0.25">
      <c r="A10" s="13" t="s">
        <v>56</v>
      </c>
      <c r="B10" s="19" t="s">
        <v>57</v>
      </c>
    </row>
    <row r="11" spans="1:2" ht="30" x14ac:dyDescent="0.25">
      <c r="A11" s="13" t="s">
        <v>58</v>
      </c>
      <c r="B11" s="19" t="s">
        <v>59</v>
      </c>
    </row>
    <row r="12" spans="1:2" x14ac:dyDescent="0.25">
      <c r="A12" s="13" t="s">
        <v>60</v>
      </c>
      <c r="B12" s="19" t="s">
        <v>61</v>
      </c>
    </row>
    <row r="13" spans="1:2" x14ac:dyDescent="0.25">
      <c r="A13" s="13" t="s">
        <v>62</v>
      </c>
      <c r="B13" s="19" t="s">
        <v>61</v>
      </c>
    </row>
    <row r="14" spans="1:2" ht="30" x14ac:dyDescent="0.25">
      <c r="A14" s="13" t="s">
        <v>63</v>
      </c>
      <c r="B14" s="19" t="s">
        <v>64</v>
      </c>
    </row>
    <row r="15" spans="1:2" ht="30" x14ac:dyDescent="0.25">
      <c r="A15" s="13" t="s">
        <v>65</v>
      </c>
      <c r="B15" s="19" t="s">
        <v>64</v>
      </c>
    </row>
    <row r="16" spans="1:2" x14ac:dyDescent="0.25">
      <c r="A16" s="13" t="s">
        <v>66</v>
      </c>
      <c r="B16" s="19" t="s">
        <v>67</v>
      </c>
    </row>
    <row r="17" spans="1:3" x14ac:dyDescent="0.25">
      <c r="A17" s="13" t="s">
        <v>68</v>
      </c>
      <c r="B17" s="19" t="s">
        <v>69</v>
      </c>
    </row>
    <row r="18" spans="1:3" x14ac:dyDescent="0.25">
      <c r="A18" s="13" t="s">
        <v>70</v>
      </c>
      <c r="B18" s="19" t="s">
        <v>71</v>
      </c>
    </row>
    <row r="19" spans="1:3" x14ac:dyDescent="0.25">
      <c r="A19" s="13" t="s">
        <v>72</v>
      </c>
      <c r="B19" s="19" t="s">
        <v>73</v>
      </c>
      <c r="C19" s="23"/>
    </row>
    <row r="20" spans="1:3" x14ac:dyDescent="0.25">
      <c r="A20" s="16" t="s">
        <v>74</v>
      </c>
      <c r="B20" s="18" t="s">
        <v>75</v>
      </c>
    </row>
    <row r="21" spans="1:3" x14ac:dyDescent="0.25">
      <c r="A21" s="13" t="s">
        <v>76</v>
      </c>
      <c r="B21" s="19" t="s">
        <v>75</v>
      </c>
    </row>
    <row r="22" spans="1:3" x14ac:dyDescent="0.25">
      <c r="A22" s="13" t="s">
        <v>77</v>
      </c>
      <c r="B22" s="19" t="s">
        <v>75</v>
      </c>
    </row>
    <row r="23" spans="1:3" x14ac:dyDescent="0.25">
      <c r="A23" s="13" t="s">
        <v>78</v>
      </c>
      <c r="B23" s="19" t="s">
        <v>75</v>
      </c>
    </row>
    <row r="24" spans="1:3" x14ac:dyDescent="0.25">
      <c r="A24" s="13" t="s">
        <v>79</v>
      </c>
      <c r="B24" s="19" t="s">
        <v>75</v>
      </c>
    </row>
    <row r="25" spans="1:3" x14ac:dyDescent="0.25">
      <c r="A25" s="13" t="s">
        <v>80</v>
      </c>
      <c r="B25" s="19" t="s">
        <v>75</v>
      </c>
    </row>
    <row r="26" spans="1:3" x14ac:dyDescent="0.25">
      <c r="A26" s="17" t="s">
        <v>81</v>
      </c>
      <c r="B26" s="19" t="s">
        <v>75</v>
      </c>
    </row>
    <row r="27" spans="1:3" x14ac:dyDescent="0.25">
      <c r="A27" s="16" t="s">
        <v>82</v>
      </c>
      <c r="B27" s="18" t="s">
        <v>83</v>
      </c>
    </row>
    <row r="28" spans="1:3" ht="30.75" thickBot="1" x14ac:dyDescent="0.3">
      <c r="A28" s="26" t="s">
        <v>84</v>
      </c>
      <c r="B28" s="21" t="s">
        <v>85</v>
      </c>
    </row>
    <row r="29" spans="1:3" ht="15.75" thickBot="1" x14ac:dyDescent="0.3"/>
    <row r="30" spans="1:3" ht="15.75" thickBot="1" x14ac:dyDescent="0.3">
      <c r="A30" s="27" t="s">
        <v>123</v>
      </c>
      <c r="B30" s="27" t="s">
        <v>122</v>
      </c>
    </row>
    <row r="31" spans="1:3" x14ac:dyDescent="0.25">
      <c r="A31" s="78" t="s">
        <v>0</v>
      </c>
      <c r="B31" s="79">
        <v>5</v>
      </c>
    </row>
    <row r="32" spans="1:3" ht="15.75" thickBot="1" x14ac:dyDescent="0.3">
      <c r="A32" s="76" t="s">
        <v>36</v>
      </c>
      <c r="B32" s="77">
        <v>1</v>
      </c>
    </row>
  </sheetData>
  <pageMargins left="0.25" right="0.25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1">
    <tabColor theme="3" tint="-0.249977111117893"/>
  </sheetPr>
  <dimension ref="Q2:AD64"/>
  <sheetViews>
    <sheetView showGridLines="0" tabSelected="1" topLeftCell="A24" zoomScale="80" zoomScaleNormal="80" workbookViewId="0">
      <selection activeCell="R31" sqref="R31"/>
    </sheetView>
  </sheetViews>
  <sheetFormatPr baseColWidth="10" defaultColWidth="11.5703125" defaultRowHeight="15" x14ac:dyDescent="0.25"/>
  <cols>
    <col min="1" max="1" width="5.85546875" style="1" customWidth="1"/>
    <col min="2" max="2" width="5.140625" style="1" customWidth="1"/>
    <col min="3" max="3" width="5.28515625" style="1" customWidth="1"/>
    <col min="4" max="4" width="5.7109375" style="1" customWidth="1"/>
    <col min="5" max="5" width="6.28515625" style="1" customWidth="1"/>
    <col min="6" max="6" width="7.7109375" style="1" customWidth="1"/>
    <col min="7" max="7" width="6.7109375" style="1" customWidth="1"/>
    <col min="8" max="8" width="4.85546875" style="1" customWidth="1"/>
    <col min="9" max="9" width="6" style="1" customWidth="1"/>
    <col min="10" max="10" width="5" style="1" customWidth="1"/>
    <col min="11" max="11" width="5.42578125" style="1" customWidth="1"/>
    <col min="12" max="13" width="5" style="1" customWidth="1"/>
    <col min="14" max="14" width="6" style="1" customWidth="1"/>
    <col min="15" max="15" width="8.85546875" style="1" customWidth="1"/>
    <col min="16" max="17" width="6.28515625" style="1" customWidth="1"/>
    <col min="18" max="18" width="20.140625" style="1" customWidth="1"/>
    <col min="19" max="19" width="11.5703125" style="2" bestFit="1" customWidth="1"/>
    <col min="20" max="20" width="9.5703125" style="1" bestFit="1" customWidth="1"/>
    <col min="21" max="21" width="15.140625" style="1" bestFit="1" customWidth="1"/>
    <col min="22" max="27" width="5.140625" style="1" bestFit="1" customWidth="1"/>
    <col min="28" max="28" width="5.140625" style="1" customWidth="1"/>
    <col min="29" max="30" width="5.28515625" style="1" customWidth="1"/>
    <col min="31" max="31" width="4.7109375" style="1" customWidth="1"/>
    <col min="32" max="35" width="6.28515625" style="1" customWidth="1"/>
    <col min="36" max="36" width="9.5703125" style="1" bestFit="1" customWidth="1"/>
    <col min="37" max="37" width="5" style="1" customWidth="1"/>
    <col min="38" max="38" width="4.42578125" style="1" customWidth="1"/>
    <col min="39" max="16384" width="11.5703125" style="1"/>
  </cols>
  <sheetData>
    <row r="2" spans="18:30" x14ac:dyDescent="0.25">
      <c r="R2" s="9"/>
      <c r="S2" s="4"/>
      <c r="T2" s="9"/>
      <c r="U2" s="9"/>
      <c r="V2" s="9"/>
      <c r="W2" s="9"/>
      <c r="X2" s="9"/>
      <c r="Y2" s="9"/>
      <c r="Z2" s="9"/>
      <c r="AA2" s="9"/>
      <c r="AB2" s="9"/>
      <c r="AC2" s="9"/>
    </row>
    <row r="3" spans="18:30" x14ac:dyDescent="0.25">
      <c r="AC3" s="9"/>
    </row>
    <row r="4" spans="18:30" x14ac:dyDescent="0.25">
      <c r="AC4" s="9"/>
    </row>
    <row r="5" spans="18:30" x14ac:dyDescent="0.25">
      <c r="AC5" s="9"/>
      <c r="AD5" s="8"/>
    </row>
    <row r="11" spans="18:30" x14ac:dyDescent="0.25">
      <c r="R11" s="9"/>
      <c r="S11" s="4"/>
      <c r="T11" s="9"/>
      <c r="U11" s="9"/>
      <c r="V11" s="9"/>
      <c r="W11" s="9"/>
      <c r="X11" s="9"/>
      <c r="Y11" s="9"/>
      <c r="Z11" s="9"/>
      <c r="AA11" s="9"/>
      <c r="AB11" s="9"/>
      <c r="AC11" s="9"/>
      <c r="AD11" s="8"/>
    </row>
    <row r="12" spans="18:30" x14ac:dyDescent="0.25">
      <c r="R12" s="9"/>
      <c r="S12" s="4"/>
      <c r="T12" s="9"/>
      <c r="U12" s="9"/>
      <c r="V12" s="9"/>
      <c r="W12" s="9"/>
      <c r="X12" s="9"/>
      <c r="Y12" s="9"/>
      <c r="Z12" s="9"/>
      <c r="AA12" s="9"/>
      <c r="AB12" s="9"/>
      <c r="AC12" s="9"/>
      <c r="AD12" s="8"/>
    </row>
    <row r="13" spans="18:30" x14ac:dyDescent="0.25">
      <c r="R13" s="9"/>
      <c r="S13" s="4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8:30" x14ac:dyDescent="0.25"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</row>
    <row r="15" spans="18:30" x14ac:dyDescent="0.25"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</row>
    <row r="16" spans="18:30" x14ac:dyDescent="0.25"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</row>
    <row r="17" spans="18:29" x14ac:dyDescent="0.25"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</row>
    <row r="18" spans="18:29" x14ac:dyDescent="0.25"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</row>
    <row r="19" spans="18:29" x14ac:dyDescent="0.25"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</row>
    <row r="20" spans="18:29" x14ac:dyDescent="0.25"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</row>
    <row r="21" spans="18:29" x14ac:dyDescent="0.25"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</row>
    <row r="22" spans="18:29" x14ac:dyDescent="0.25"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</row>
    <row r="42" spans="17:29" x14ac:dyDescent="0.25">
      <c r="R42" s="9"/>
      <c r="S42" s="4"/>
      <c r="T42" s="9"/>
      <c r="U42" s="9"/>
      <c r="V42" s="9"/>
      <c r="W42" s="9"/>
      <c r="X42" s="9"/>
      <c r="Y42" s="9"/>
      <c r="Z42" s="9"/>
      <c r="AA42" s="9"/>
      <c r="AB42" s="9"/>
      <c r="AC42" s="9"/>
    </row>
    <row r="43" spans="17:29" x14ac:dyDescent="0.25">
      <c r="Q43" s="3"/>
      <c r="R43" s="7"/>
      <c r="S43" s="28"/>
      <c r="T43" s="7"/>
      <c r="U43" s="7"/>
      <c r="V43" s="9"/>
      <c r="W43" s="7"/>
      <c r="X43" s="7"/>
      <c r="Y43" s="7"/>
      <c r="Z43" s="7"/>
      <c r="AA43" s="7"/>
      <c r="AB43" s="7"/>
      <c r="AC43" s="9"/>
    </row>
    <row r="44" spans="17:29" x14ac:dyDescent="0.25">
      <c r="Q44" s="3"/>
      <c r="R44" s="7"/>
      <c r="S44" s="28"/>
      <c r="T44" s="3"/>
      <c r="U44" s="3"/>
      <c r="V44" s="3"/>
      <c r="W44" s="3"/>
      <c r="X44" s="3"/>
      <c r="Y44" s="3"/>
      <c r="Z44" s="28"/>
      <c r="AA44" s="7"/>
      <c r="AB44" s="7"/>
      <c r="AC44" s="9"/>
    </row>
    <row r="45" spans="17:29" x14ac:dyDescent="0.25">
      <c r="Q45" s="3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9"/>
    </row>
    <row r="46" spans="17:29" x14ac:dyDescent="0.25">
      <c r="Q46" s="3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9"/>
    </row>
    <row r="47" spans="17:29" x14ac:dyDescent="0.25">
      <c r="Q47" s="3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9"/>
    </row>
    <row r="48" spans="17:29" x14ac:dyDescent="0.25">
      <c r="Q48" s="3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9"/>
    </row>
    <row r="49" spans="17:29" x14ac:dyDescent="0.25">
      <c r="Q49" s="3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9"/>
    </row>
    <row r="50" spans="17:29" x14ac:dyDescent="0.25">
      <c r="Q50" s="3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9"/>
    </row>
    <row r="51" spans="17:29" x14ac:dyDescent="0.25">
      <c r="Q51" s="3"/>
      <c r="R51" s="7"/>
      <c r="S51" s="28"/>
      <c r="T51" s="7"/>
      <c r="U51" s="7"/>
      <c r="V51" s="7"/>
      <c r="W51" s="7"/>
      <c r="X51" s="7"/>
      <c r="Y51" s="7"/>
      <c r="Z51" s="7"/>
      <c r="AA51" s="7"/>
      <c r="AB51" s="7"/>
      <c r="AC51" s="9"/>
    </row>
    <row r="52" spans="17:29" x14ac:dyDescent="0.25">
      <c r="Q52" s="3"/>
      <c r="R52" s="7"/>
      <c r="S52" s="28"/>
      <c r="T52" s="7"/>
      <c r="U52" s="7"/>
      <c r="V52" s="7"/>
      <c r="W52" s="7"/>
      <c r="X52" s="7"/>
      <c r="Y52" s="7"/>
      <c r="Z52" s="7"/>
      <c r="AA52" s="7"/>
      <c r="AB52" s="7"/>
      <c r="AC52" s="9"/>
    </row>
    <row r="53" spans="17:29" x14ac:dyDescent="0.25">
      <c r="Q53" s="3"/>
      <c r="R53" s="7"/>
      <c r="S53" s="29"/>
      <c r="T53" s="3"/>
      <c r="U53" s="3"/>
      <c r="V53" s="3"/>
      <c r="W53" s="3"/>
      <c r="X53" s="3"/>
      <c r="Y53" s="3"/>
      <c r="Z53" s="7"/>
      <c r="AA53" s="7"/>
      <c r="AB53" s="7"/>
      <c r="AC53" s="9"/>
    </row>
    <row r="54" spans="17:29" x14ac:dyDescent="0.25">
      <c r="Q54" s="3"/>
      <c r="R54" s="7"/>
      <c r="S54" s="29"/>
      <c r="T54" s="29"/>
      <c r="U54" s="29"/>
      <c r="V54" s="29"/>
      <c r="W54" s="29"/>
      <c r="X54" s="29"/>
      <c r="Y54" s="29"/>
      <c r="Z54" s="7"/>
      <c r="AA54" s="7"/>
      <c r="AB54" s="7"/>
      <c r="AC54" s="9"/>
    </row>
    <row r="55" spans="17:29" x14ac:dyDescent="0.25">
      <c r="Q55" s="3"/>
      <c r="R55" s="7"/>
      <c r="S55" s="29"/>
      <c r="T55" s="29"/>
      <c r="U55" s="29"/>
      <c r="V55" s="29"/>
      <c r="W55" s="29"/>
      <c r="X55" s="29"/>
      <c r="Y55" s="29"/>
      <c r="Z55" s="7"/>
      <c r="AA55" s="7"/>
      <c r="AB55" s="7"/>
      <c r="AC55" s="9"/>
    </row>
    <row r="56" spans="17:29" x14ac:dyDescent="0.25">
      <c r="Q56" s="3"/>
      <c r="R56" s="7"/>
      <c r="S56" s="29"/>
      <c r="T56" s="29"/>
      <c r="U56" s="29"/>
      <c r="V56" s="29"/>
      <c r="W56" s="29"/>
      <c r="X56" s="29"/>
      <c r="Y56" s="29"/>
      <c r="Z56" s="7"/>
      <c r="AA56" s="7"/>
      <c r="AB56" s="7"/>
      <c r="AC56" s="9"/>
    </row>
    <row r="57" spans="17:29" x14ac:dyDescent="0.25">
      <c r="Q57" s="3"/>
      <c r="R57" s="7"/>
      <c r="S57" s="28"/>
      <c r="T57" s="7"/>
      <c r="U57" s="7"/>
      <c r="V57" s="7"/>
      <c r="W57" s="7"/>
      <c r="X57" s="7"/>
      <c r="Y57" s="7"/>
      <c r="Z57" s="7"/>
      <c r="AA57" s="7"/>
      <c r="AB57" s="7"/>
      <c r="AC57" s="9"/>
    </row>
    <row r="58" spans="17:29" x14ac:dyDescent="0.25">
      <c r="Q58" s="3"/>
      <c r="R58" s="7"/>
      <c r="S58" s="28"/>
      <c r="T58" s="7"/>
      <c r="U58" s="7"/>
      <c r="V58" s="7"/>
      <c r="W58" s="7"/>
      <c r="X58" s="7"/>
      <c r="Y58" s="7"/>
      <c r="Z58" s="7"/>
      <c r="AA58" s="7"/>
      <c r="AB58" s="7"/>
      <c r="AC58" s="9"/>
    </row>
    <row r="59" spans="17:29" x14ac:dyDescent="0.25">
      <c r="Q59" s="3"/>
      <c r="R59" s="7"/>
      <c r="S59" s="28"/>
      <c r="T59" s="7"/>
      <c r="U59" s="7"/>
      <c r="V59" s="7"/>
      <c r="W59" s="7"/>
      <c r="X59" s="7"/>
      <c r="Y59" s="7"/>
      <c r="Z59" s="7"/>
      <c r="AA59" s="7"/>
      <c r="AB59" s="7"/>
      <c r="AC59" s="9"/>
    </row>
    <row r="60" spans="17:29" x14ac:dyDescent="0.25">
      <c r="Q60" s="3"/>
      <c r="R60" s="7"/>
      <c r="S60" s="28"/>
      <c r="T60" s="7"/>
      <c r="U60" s="7"/>
      <c r="V60" s="7"/>
      <c r="W60" s="7"/>
      <c r="X60" s="7"/>
      <c r="Y60" s="7"/>
      <c r="Z60" s="7"/>
      <c r="AA60" s="7"/>
      <c r="AB60" s="7"/>
      <c r="AC60" s="9"/>
    </row>
    <row r="61" spans="17:29" x14ac:dyDescent="0.25">
      <c r="R61" s="9"/>
      <c r="S61" s="4"/>
      <c r="T61" s="9"/>
      <c r="U61" s="9"/>
      <c r="V61" s="9"/>
      <c r="W61" s="9"/>
      <c r="X61" s="9"/>
      <c r="Y61" s="9"/>
      <c r="Z61" s="9"/>
      <c r="AA61" s="9"/>
      <c r="AB61" s="9"/>
      <c r="AC61" s="9"/>
    </row>
    <row r="62" spans="17:29" x14ac:dyDescent="0.25">
      <c r="R62" s="9"/>
      <c r="S62" s="4"/>
      <c r="T62" s="9"/>
      <c r="U62" s="9"/>
      <c r="V62" s="9"/>
      <c r="W62" s="9"/>
      <c r="X62" s="9"/>
      <c r="Y62" s="9"/>
      <c r="Z62" s="9"/>
      <c r="AA62" s="9"/>
      <c r="AB62" s="9"/>
      <c r="AC62" s="9"/>
    </row>
    <row r="63" spans="17:29" x14ac:dyDescent="0.25">
      <c r="R63" s="9"/>
      <c r="S63" s="4"/>
      <c r="T63" s="9"/>
      <c r="U63" s="9"/>
      <c r="V63" s="9"/>
      <c r="W63" s="9"/>
      <c r="X63" s="9"/>
      <c r="Y63" s="9"/>
      <c r="Z63" s="9"/>
      <c r="AA63" s="9"/>
      <c r="AB63" s="9"/>
      <c r="AC63" s="9"/>
    </row>
    <row r="64" spans="17:29" x14ac:dyDescent="0.25">
      <c r="R64" s="9"/>
      <c r="S64" s="4"/>
      <c r="T64" s="9"/>
      <c r="U64" s="9"/>
      <c r="V64" s="9"/>
      <c r="W64" s="9"/>
      <c r="X64" s="9"/>
      <c r="Y64" s="9"/>
      <c r="Z64" s="9"/>
      <c r="AA64" s="9"/>
      <c r="AB64" s="9"/>
      <c r="AC64" s="9"/>
    </row>
  </sheetData>
  <sortState xmlns:xlrd2="http://schemas.microsoft.com/office/spreadsheetml/2017/richdata2" ref="W8:AA9">
    <sortCondition descending="1" ref="X8:X9"/>
  </sortState>
  <pageMargins left="0.75" right="0.75" top="1" bottom="1" header="0" footer="0"/>
  <pageSetup paperSize="9" orientation="portrait" horizontalDpi="0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2"/>
  <sheetViews>
    <sheetView workbookViewId="0">
      <selection activeCell="C5" sqref="C5:E6"/>
    </sheetView>
  </sheetViews>
  <sheetFormatPr baseColWidth="10" defaultRowHeight="15" x14ac:dyDescent="0.25"/>
  <cols>
    <col min="1" max="1" width="22" customWidth="1"/>
  </cols>
  <sheetData>
    <row r="1" spans="1:13" x14ac:dyDescent="0.25">
      <c r="A1" s="47" t="s">
        <v>125</v>
      </c>
    </row>
    <row r="2" spans="1:13" x14ac:dyDescent="0.25"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3" x14ac:dyDescent="0.25">
      <c r="A3" s="5"/>
      <c r="B3" s="31" t="s">
        <v>18</v>
      </c>
      <c r="C3" s="32" t="s">
        <v>18</v>
      </c>
      <c r="D3" s="32" t="s">
        <v>18</v>
      </c>
      <c r="E3" s="32" t="s">
        <v>18</v>
      </c>
      <c r="F3" s="9"/>
    </row>
    <row r="4" spans="1:13" ht="18" x14ac:dyDescent="0.25">
      <c r="A4" s="37" t="s">
        <v>34</v>
      </c>
      <c r="B4" s="34" t="s">
        <v>21</v>
      </c>
      <c r="C4" s="35" t="s">
        <v>8</v>
      </c>
      <c r="D4" s="36" t="s">
        <v>38</v>
      </c>
      <c r="E4" s="36" t="s">
        <v>39</v>
      </c>
      <c r="F4" s="9"/>
    </row>
    <row r="5" spans="1:13" x14ac:dyDescent="0.25">
      <c r="A5" s="6" t="s">
        <v>36</v>
      </c>
      <c r="B5" s="30">
        <v>35.586859991011238</v>
      </c>
      <c r="C5" s="33">
        <v>1.071448</v>
      </c>
      <c r="D5" s="33">
        <v>0.7368071677000001</v>
      </c>
      <c r="E5" s="33">
        <v>7.2300000000000003E-2</v>
      </c>
      <c r="F5" s="1"/>
    </row>
    <row r="6" spans="1:13" x14ac:dyDescent="0.25">
      <c r="A6" s="10" t="s">
        <v>0</v>
      </c>
      <c r="B6" s="66">
        <v>32.234322206666675</v>
      </c>
      <c r="C6" s="65">
        <v>1.4661919999999999</v>
      </c>
      <c r="D6" s="65">
        <v>0.79253944990000014</v>
      </c>
      <c r="E6" s="65">
        <v>0.38560000000000005</v>
      </c>
      <c r="F6" s="1"/>
    </row>
    <row r="7" spans="1:13" x14ac:dyDescent="0.25">
      <c r="F7" s="1"/>
    </row>
    <row r="8" spans="1:13" x14ac:dyDescent="0.25">
      <c r="F8" s="1"/>
    </row>
    <row r="9" spans="1:13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"/>
    </row>
    <row r="10" spans="1:13" x14ac:dyDescent="0.25">
      <c r="A10" s="39" t="s">
        <v>34</v>
      </c>
      <c r="B10" s="38" t="s">
        <v>89</v>
      </c>
      <c r="C10" s="41" t="s">
        <v>0</v>
      </c>
      <c r="D10" s="41" t="s">
        <v>36</v>
      </c>
      <c r="F10" s="9"/>
      <c r="G10" s="1"/>
      <c r="H10" s="1"/>
      <c r="I10" s="1"/>
      <c r="J10" s="1"/>
      <c r="K10" s="1"/>
      <c r="L10" s="1"/>
      <c r="M10" s="1"/>
    </row>
    <row r="11" spans="1:13" x14ac:dyDescent="0.25">
      <c r="A11" s="35" t="s">
        <v>14</v>
      </c>
      <c r="B11" s="36" t="s">
        <v>20</v>
      </c>
      <c r="C11" s="42">
        <v>1134</v>
      </c>
      <c r="D11" s="45">
        <v>1332</v>
      </c>
      <c r="F11" s="9"/>
      <c r="G11" s="1"/>
      <c r="H11" s="1"/>
      <c r="I11" s="1"/>
      <c r="J11" s="1"/>
      <c r="K11" s="1"/>
      <c r="L11" s="1"/>
      <c r="M11" s="1"/>
    </row>
    <row r="12" spans="1:13" x14ac:dyDescent="0.25">
      <c r="A12" s="35" t="s">
        <v>15</v>
      </c>
      <c r="B12" s="36" t="s">
        <v>20</v>
      </c>
      <c r="C12" s="42">
        <v>165</v>
      </c>
      <c r="D12" s="45">
        <v>237</v>
      </c>
      <c r="F12" s="9"/>
      <c r="G12" s="1"/>
      <c r="H12" s="1"/>
      <c r="I12" s="1"/>
      <c r="J12" s="1"/>
      <c r="K12" s="1"/>
      <c r="L12" s="1"/>
      <c r="M12" s="1"/>
    </row>
    <row r="13" spans="1:13" x14ac:dyDescent="0.25">
      <c r="A13" s="35" t="s">
        <v>17</v>
      </c>
      <c r="B13" s="36" t="s">
        <v>20</v>
      </c>
      <c r="C13" s="42">
        <v>82</v>
      </c>
      <c r="D13" s="45">
        <v>123</v>
      </c>
      <c r="F13" s="9"/>
      <c r="G13" s="1"/>
      <c r="H13" s="1"/>
      <c r="I13" s="1"/>
      <c r="J13" s="1"/>
      <c r="K13" s="1"/>
      <c r="L13" s="1"/>
      <c r="M13" s="1"/>
    </row>
    <row r="14" spans="1:13" x14ac:dyDescent="0.25">
      <c r="A14" s="35" t="s">
        <v>16</v>
      </c>
      <c r="B14" s="36" t="s">
        <v>20</v>
      </c>
      <c r="C14" s="42">
        <v>5</v>
      </c>
      <c r="D14" s="45">
        <v>5</v>
      </c>
      <c r="F14" s="9"/>
      <c r="G14" s="9"/>
      <c r="H14" s="9"/>
      <c r="I14" s="1"/>
      <c r="J14" s="1"/>
      <c r="K14" s="1"/>
      <c r="L14" s="1"/>
      <c r="M14" s="1"/>
    </row>
    <row r="15" spans="1:13" x14ac:dyDescent="0.25">
      <c r="A15" s="40" t="s">
        <v>31</v>
      </c>
      <c r="B15" s="36" t="s">
        <v>20</v>
      </c>
      <c r="C15" s="43" t="s">
        <v>28</v>
      </c>
      <c r="D15" s="45" t="s">
        <v>28</v>
      </c>
      <c r="F15" s="9"/>
      <c r="G15" s="9"/>
      <c r="H15" s="9"/>
      <c r="I15" s="1"/>
      <c r="J15" s="1"/>
      <c r="K15" s="1"/>
      <c r="L15" s="1"/>
      <c r="M15" s="1"/>
    </row>
    <row r="16" spans="1:13" x14ac:dyDescent="0.25">
      <c r="A16" s="40" t="s">
        <v>26</v>
      </c>
      <c r="B16" s="36" t="s">
        <v>20</v>
      </c>
      <c r="C16" s="43" t="s">
        <v>29</v>
      </c>
      <c r="D16" s="45" t="s">
        <v>29</v>
      </c>
      <c r="F16" s="9"/>
      <c r="G16" s="9"/>
      <c r="H16" s="9"/>
      <c r="I16" s="1"/>
      <c r="J16" s="1"/>
      <c r="K16" s="1"/>
      <c r="L16" s="1"/>
      <c r="M16" s="1"/>
    </row>
    <row r="17" spans="1:13" x14ac:dyDescent="0.25">
      <c r="A17" s="35" t="s">
        <v>22</v>
      </c>
      <c r="B17" s="36" t="s">
        <v>20</v>
      </c>
      <c r="C17" s="43" t="s">
        <v>28</v>
      </c>
      <c r="D17" s="45" t="s">
        <v>28</v>
      </c>
      <c r="F17" s="9"/>
      <c r="G17" s="9"/>
      <c r="H17" s="9"/>
      <c r="I17" s="1"/>
      <c r="J17" s="1"/>
      <c r="K17" s="1"/>
      <c r="L17" s="1"/>
      <c r="M17" s="1"/>
    </row>
    <row r="18" spans="1:13" x14ac:dyDescent="0.25">
      <c r="A18" s="35" t="s">
        <v>23</v>
      </c>
      <c r="B18" s="36" t="s">
        <v>20</v>
      </c>
      <c r="C18" s="44">
        <v>5.3</v>
      </c>
      <c r="D18" s="45">
        <v>5.4</v>
      </c>
      <c r="F18" s="9"/>
      <c r="G18" s="9"/>
      <c r="H18" s="9"/>
      <c r="I18" s="1"/>
      <c r="J18" s="1"/>
      <c r="K18" s="1"/>
      <c r="L18" s="1"/>
      <c r="M18" s="1"/>
    </row>
    <row r="19" spans="1:13" x14ac:dyDescent="0.25">
      <c r="A19" s="35" t="s">
        <v>24</v>
      </c>
      <c r="B19" s="36" t="s">
        <v>20</v>
      </c>
      <c r="C19" s="42">
        <v>4.7</v>
      </c>
      <c r="D19" s="45">
        <v>2.7</v>
      </c>
      <c r="F19" s="9"/>
      <c r="G19" s="9"/>
      <c r="H19" s="9"/>
      <c r="I19" s="1"/>
      <c r="J19" s="1"/>
      <c r="K19" s="1"/>
      <c r="L19" s="1"/>
      <c r="M19" s="1"/>
    </row>
    <row r="20" spans="1:13" x14ac:dyDescent="0.25">
      <c r="A20" s="40" t="s">
        <v>27</v>
      </c>
      <c r="B20" s="36" t="s">
        <v>20</v>
      </c>
      <c r="C20" s="42">
        <v>16</v>
      </c>
      <c r="D20" s="46">
        <v>16</v>
      </c>
      <c r="F20" s="9"/>
      <c r="G20" s="9"/>
      <c r="H20" s="9"/>
      <c r="I20" s="1"/>
      <c r="J20" s="1"/>
      <c r="K20" s="1"/>
      <c r="L20" s="1"/>
      <c r="M20" s="1"/>
    </row>
    <row r="21" spans="1:13" x14ac:dyDescent="0.25">
      <c r="A21" s="35" t="s">
        <v>25</v>
      </c>
      <c r="B21" s="36" t="s">
        <v>20</v>
      </c>
      <c r="C21" s="44" t="s">
        <v>30</v>
      </c>
      <c r="D21" s="45" t="s">
        <v>30</v>
      </c>
      <c r="F21" s="9"/>
      <c r="G21" s="9"/>
      <c r="H21" s="9"/>
      <c r="I21" s="1"/>
      <c r="J21" s="1"/>
      <c r="K21" s="1"/>
      <c r="L21" s="1"/>
      <c r="M21" s="1"/>
    </row>
    <row r="22" spans="1:13" x14ac:dyDescent="0.25">
      <c r="A22" s="9"/>
      <c r="B22" s="4"/>
      <c r="D22" s="9"/>
      <c r="E22" s="9"/>
      <c r="F22" s="9"/>
      <c r="G22" s="9"/>
      <c r="H22" s="9"/>
      <c r="I22" s="1"/>
      <c r="J22" s="1"/>
      <c r="K22" s="1"/>
      <c r="L22" s="1"/>
      <c r="M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Mét. analíticos y n° muestras</vt:lpstr>
      <vt:lpstr>Gráficos</vt:lpstr>
      <vt:lpstr>Hoja6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Florencia Benzano</dc:creator>
  <cp:lastModifiedBy>UNIDO</cp:lastModifiedBy>
  <dcterms:created xsi:type="dcterms:W3CDTF">2017-12-04T14:05:46Z</dcterms:created>
  <dcterms:modified xsi:type="dcterms:W3CDTF">2020-04-28T15:24:09Z</dcterms:modified>
  <cp:contentStatus/>
</cp:coreProperties>
</file>